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224.Решение о внесении изменений в решение 174 1 полугодие\"/>
    </mc:Choice>
  </mc:AlternateContent>
  <bookViews>
    <workbookView xWindow="0" yWindow="0" windowWidth="19200" windowHeight="11595"/>
  </bookViews>
  <sheets>
    <sheet name="прил 8 Р и П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1" l="1"/>
  <c r="E37" i="1"/>
  <c r="E35" i="1"/>
  <c r="E31" i="1"/>
  <c r="E41" i="1" s="1"/>
  <c r="E26" i="1"/>
  <c r="E22" i="1"/>
  <c r="E20" i="1"/>
  <c r="E14" i="1"/>
</calcChain>
</file>

<file path=xl/sharedStrings.xml><?xml version="1.0" encoding="utf-8"?>
<sst xmlns="http://schemas.openxmlformats.org/spreadsheetml/2006/main" count="73" uniqueCount="50">
  <si>
    <t>ИТОГО РАСХОДОВ</t>
  </si>
  <si>
    <t>01</t>
  </si>
  <si>
    <t>11</t>
  </si>
  <si>
    <t xml:space="preserve">Физическая культура </t>
  </si>
  <si>
    <t>00</t>
  </si>
  <si>
    <t>ФИЗИЧЕСКАЯ КУЛЬТУРА И СПОРТ</t>
  </si>
  <si>
    <t>10</t>
  </si>
  <si>
    <t>Пенсионное обеспечение</t>
  </si>
  <si>
    <t>СОЦИАЛЬНАЯ ПОЛИТИКА</t>
  </si>
  <si>
    <t>08</t>
  </si>
  <si>
    <t>Культура</t>
  </si>
  <si>
    <t>КУЛЬТУРА И КИНЕМАТОГРАФИЯ</t>
  </si>
  <si>
    <t>03</t>
  </si>
  <si>
    <t>05</t>
  </si>
  <si>
    <t>Благоустройство</t>
  </si>
  <si>
    <t>02</t>
  </si>
  <si>
    <t>Коммунальное хозяйство</t>
  </si>
  <si>
    <t>Жилищное хозяйство</t>
  </si>
  <si>
    <t>ЖИЛИЩНО-КОММУНАЛЬНОЕ ХОЗЯЙСТВО</t>
  </si>
  <si>
    <t>04</t>
  </si>
  <si>
    <t>Связь и информатика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</si>
  <si>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</si>
  <si>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</si>
  <si>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</si>
  <si>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</si>
  <si>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</si>
  <si>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</si>
  <si>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</si>
  <si>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</si>
  <si>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</si>
  <si>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</si>
  <si>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</si>
  <si>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</si>
  <si>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</si>
  <si>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</si>
  <si>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</si>
  <si>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</si>
  <si>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</si>
  <si>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</si>
  <si>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</si>
  <si>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</si>
  <si>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</si>
  <si>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</si>
  <si>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Распределение бюджетных ассигнований по разделам и подразделам классификации расходов бюджета городского поселения Игрим      на 2016 год</t>
  </si>
  <si>
    <t>Приложение № 7</t>
  </si>
  <si>
    <t xml:space="preserve">                  от 28.12.2015 г. № 174</t>
  </si>
  <si>
    <t>Приложение № 2</t>
  </si>
  <si>
    <t>Дорожное хозяйство (дорожные фонды)</t>
  </si>
  <si>
    <t>09</t>
  </si>
  <si>
    <t>от 29.06.2016 г.   № 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</si>
</sst>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000"/>
    <numFmt numFmtId="166" formatCode="00;;"/>
    <numFmt numFmtId="167" formatCode="0000"/>
    <numFmt numFmtId="168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Fill="1" applyAlignment="1">
      <alignment horizontal="right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168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abSelected="1" zoomScale="120" zoomScaleNormal="120" workbookViewId="0">
      <selection activeCell="H8" sqref="H8"/>
    </sheetView>
  </sheetViews>
  <sheetFormatPr defaultColWidth="11.140625" defaultRowHeight="12.75" x14ac:dyDescent="0.2"/>
  <cols>
    <col min="1" max="1" width="6.140625" style="1" customWidth="1"/>
    <col min="2" max="2" width="51.5703125" style="1" customWidth="1"/>
    <col min="3" max="3" width="5.7109375" style="2" customWidth="1"/>
    <col min="4" max="4" width="4.7109375" style="2" customWidth="1"/>
    <col min="5" max="5" width="10.5703125" style="1" customWidth="1"/>
    <col min="6" max="16384" width="11.140625" style="1"/>
  </cols>
  <sheetData>
    <row r="1" spans="1:5" ht="12.75" customHeight="1" x14ac:dyDescent="0.2">
      <c r="A1" s="21"/>
      <c r="B1" s="21"/>
      <c r="C1" s="20"/>
      <c r="D1" s="20"/>
      <c r="E1" s="16" t="s">
        <v>46</v>
      </c>
    </row>
    <row r="2" spans="1:5" ht="12.75" customHeight="1" x14ac:dyDescent="0.2">
      <c r="A2" s="19"/>
      <c r="B2" s="19"/>
      <c r="C2" s="18"/>
      <c r="D2" s="18"/>
      <c r="E2" s="16" t="s">
        <v>42</v>
      </c>
    </row>
    <row r="3" spans="1:5" ht="12.75" customHeight="1" x14ac:dyDescent="0.2">
      <c r="A3" s="17"/>
      <c r="B3" s="17"/>
      <c r="C3" s="18"/>
      <c r="D3" s="18"/>
      <c r="E3" s="16" t="s">
        <v>41</v>
      </c>
    </row>
    <row r="4" spans="1:5" ht="12.75" customHeight="1" x14ac:dyDescent="0.2">
      <c r="A4" s="17"/>
      <c r="B4" s="17"/>
      <c r="C4" s="18"/>
      <c r="D4" s="18"/>
      <c r="E4" s="16" t="s">
        <v>49</v>
      </c>
    </row>
    <row r="5" spans="1:5" ht="8.25" customHeight="1" x14ac:dyDescent="0.2"/>
    <row r="6" spans="1:5" ht="12.75" customHeight="1" x14ac:dyDescent="0.2">
      <c r="A6" s="21"/>
      <c r="B6" s="21"/>
      <c r="C6" s="20"/>
      <c r="D6" s="20"/>
      <c r="E6" s="16" t="s">
        <v>44</v>
      </c>
    </row>
    <row r="7" spans="1:5" ht="12.75" customHeight="1" x14ac:dyDescent="0.2">
      <c r="A7" s="19"/>
      <c r="B7" s="19"/>
      <c r="C7" s="18"/>
      <c r="D7" s="18"/>
      <c r="E7" s="16" t="s">
        <v>42</v>
      </c>
    </row>
    <row r="8" spans="1:5" ht="12.75" customHeight="1" x14ac:dyDescent="0.2">
      <c r="A8" s="17"/>
      <c r="B8" s="17"/>
      <c r="C8" s="18"/>
      <c r="D8" s="18"/>
      <c r="E8" s="16" t="s">
        <v>41</v>
      </c>
    </row>
    <row r="9" spans="1:5" ht="12.75" customHeight="1" x14ac:dyDescent="0.2">
      <c r="A9" s="17"/>
      <c r="B9" s="17"/>
      <c r="C9" s="18"/>
      <c r="D9" s="18"/>
      <c r="E9" s="16" t="s">
        <v>45</v>
      </c>
    </row>
    <row r="10" spans="1:5" ht="50.25" customHeight="1" x14ac:dyDescent="0.25">
      <c r="B10" s="23" t="s">
        <v>43</v>
      </c>
      <c r="C10" s="23"/>
      <c r="D10" s="23"/>
      <c r="E10" s="23"/>
    </row>
    <row r="11" spans="1:5" ht="10.5" customHeight="1" x14ac:dyDescent="0.25">
      <c r="B11" s="15"/>
      <c r="C11" s="15"/>
      <c r="D11" s="15"/>
      <c r="E11" s="14" t="s">
        <v>40</v>
      </c>
    </row>
    <row r="12" spans="1:5" x14ac:dyDescent="0.2">
      <c r="B12" s="13" t="s">
        <v>39</v>
      </c>
      <c r="C12" s="5" t="s">
        <v>38</v>
      </c>
      <c r="D12" s="5" t="s">
        <v>37</v>
      </c>
      <c r="E12" s="12" t="s">
        <v>36</v>
      </c>
    </row>
    <row r="13" spans="1:5" x14ac:dyDescent="0.2">
      <c r="B13" s="13"/>
      <c r="C13" s="5"/>
      <c r="D13" s="5"/>
      <c r="E13" s="12">
        <v>2016</v>
      </c>
    </row>
    <row r="14" spans="1:5" x14ac:dyDescent="0.2">
      <c r="B14" s="11" t="s">
        <v>35</v>
      </c>
      <c r="C14" s="10">
        <v>1</v>
      </c>
      <c r="D14" s="6" t="s">
        <v>4</v>
      </c>
      <c r="E14" s="22">
        <f>SUM(E15:E19)</f>
        <v>48043.399999999994</v>
      </c>
    </row>
    <row r="15" spans="1:5" ht="24" x14ac:dyDescent="0.2">
      <c r="B15" s="11" t="s">
        <v>34</v>
      </c>
      <c r="C15" s="10">
        <v>1</v>
      </c>
      <c r="D15" s="10">
        <v>2</v>
      </c>
      <c r="E15" s="22">
        <v>1785</v>
      </c>
    </row>
    <row r="16" spans="1:5" ht="36" x14ac:dyDescent="0.2">
      <c r="B16" s="11" t="s">
        <v>33</v>
      </c>
      <c r="C16" s="10">
        <v>1</v>
      </c>
      <c r="D16" s="10">
        <v>4</v>
      </c>
      <c r="E16" s="22">
        <v>23969.7</v>
      </c>
    </row>
    <row r="17" spans="2:5" ht="24" x14ac:dyDescent="0.2">
      <c r="B17" s="8" t="s">
        <v>32</v>
      </c>
      <c r="C17" s="10">
        <v>1</v>
      </c>
      <c r="D17" s="10">
        <v>6</v>
      </c>
      <c r="E17" s="22">
        <v>47.5</v>
      </c>
    </row>
    <row r="18" spans="2:5" x14ac:dyDescent="0.2">
      <c r="B18" s="11" t="s">
        <v>31</v>
      </c>
      <c r="C18" s="10">
        <v>1</v>
      </c>
      <c r="D18" s="10">
        <v>11</v>
      </c>
      <c r="E18" s="22">
        <v>50</v>
      </c>
    </row>
    <row r="19" spans="2:5" x14ac:dyDescent="0.2">
      <c r="B19" s="11" t="s">
        <v>30</v>
      </c>
      <c r="C19" s="10">
        <v>1</v>
      </c>
      <c r="D19" s="10">
        <v>13</v>
      </c>
      <c r="E19" s="22">
        <v>22191.199999999997</v>
      </c>
    </row>
    <row r="20" spans="2:5" x14ac:dyDescent="0.2">
      <c r="B20" s="9" t="s">
        <v>29</v>
      </c>
      <c r="C20" s="10">
        <v>2</v>
      </c>
      <c r="D20" s="6" t="s">
        <v>4</v>
      </c>
      <c r="E20" s="22">
        <f>E21</f>
        <v>1200</v>
      </c>
    </row>
    <row r="21" spans="2:5" x14ac:dyDescent="0.2">
      <c r="B21" s="8" t="s">
        <v>28</v>
      </c>
      <c r="C21" s="10">
        <v>2</v>
      </c>
      <c r="D21" s="10">
        <v>3</v>
      </c>
      <c r="E21" s="22">
        <v>1200</v>
      </c>
    </row>
    <row r="22" spans="2:5" ht="24" x14ac:dyDescent="0.2">
      <c r="B22" s="9" t="s">
        <v>27</v>
      </c>
      <c r="C22" s="10">
        <v>3</v>
      </c>
      <c r="D22" s="6" t="s">
        <v>4</v>
      </c>
      <c r="E22" s="22">
        <f>SUM(E23:E25)</f>
        <v>338.3</v>
      </c>
    </row>
    <row r="23" spans="2:5" x14ac:dyDescent="0.2">
      <c r="B23" s="9" t="s">
        <v>26</v>
      </c>
      <c r="C23" s="10">
        <v>3</v>
      </c>
      <c r="D23" s="10">
        <v>4</v>
      </c>
      <c r="E23" s="22">
        <v>235</v>
      </c>
    </row>
    <row r="24" spans="2:5" ht="24" x14ac:dyDescent="0.2">
      <c r="B24" s="9" t="s">
        <v>25</v>
      </c>
      <c r="C24" s="10">
        <v>3</v>
      </c>
      <c r="D24" s="10">
        <v>9</v>
      </c>
      <c r="E24" s="22">
        <v>70</v>
      </c>
    </row>
    <row r="25" spans="2:5" ht="24" x14ac:dyDescent="0.2">
      <c r="B25" s="7" t="s">
        <v>24</v>
      </c>
      <c r="C25" s="10">
        <v>3</v>
      </c>
      <c r="D25" s="10">
        <v>14</v>
      </c>
      <c r="E25" s="22">
        <v>33.299999999999997</v>
      </c>
    </row>
    <row r="26" spans="2:5" x14ac:dyDescent="0.2">
      <c r="B26" s="9" t="s">
        <v>23</v>
      </c>
      <c r="C26" s="6" t="s">
        <v>19</v>
      </c>
      <c r="D26" s="6" t="s">
        <v>4</v>
      </c>
      <c r="E26" s="22">
        <f>SUM(E27:E30)</f>
        <v>18009.7</v>
      </c>
    </row>
    <row r="27" spans="2:5" x14ac:dyDescent="0.2">
      <c r="B27" s="9" t="s">
        <v>22</v>
      </c>
      <c r="C27" s="6" t="s">
        <v>19</v>
      </c>
      <c r="D27" s="6" t="s">
        <v>1</v>
      </c>
      <c r="E27" s="22">
        <v>5551</v>
      </c>
    </row>
    <row r="28" spans="2:5" x14ac:dyDescent="0.2">
      <c r="B28" s="9" t="s">
        <v>21</v>
      </c>
      <c r="C28" s="6" t="s">
        <v>19</v>
      </c>
      <c r="D28" s="6" t="s">
        <v>9</v>
      </c>
      <c r="E28" s="22">
        <v>1578.7</v>
      </c>
    </row>
    <row r="29" spans="2:5" x14ac:dyDescent="0.2">
      <c r="B29" s="9" t="s">
        <v>47</v>
      </c>
      <c r="C29" s="6" t="s">
        <v>19</v>
      </c>
      <c r="D29" s="6" t="s">
        <v>48</v>
      </c>
      <c r="E29" s="22">
        <v>9625</v>
      </c>
    </row>
    <row r="30" spans="2:5" x14ac:dyDescent="0.2">
      <c r="B30" s="9" t="s">
        <v>20</v>
      </c>
      <c r="C30" s="6" t="s">
        <v>19</v>
      </c>
      <c r="D30" s="6" t="s">
        <v>6</v>
      </c>
      <c r="E30" s="22">
        <v>1255</v>
      </c>
    </row>
    <row r="31" spans="2:5" x14ac:dyDescent="0.2">
      <c r="B31" s="9" t="s">
        <v>18</v>
      </c>
      <c r="C31" s="6" t="s">
        <v>13</v>
      </c>
      <c r="D31" s="6" t="s">
        <v>4</v>
      </c>
      <c r="E31" s="22">
        <f>SUM(E32:E34)</f>
        <v>41850.6</v>
      </c>
    </row>
    <row r="32" spans="2:5" x14ac:dyDescent="0.2">
      <c r="B32" s="9" t="s">
        <v>17</v>
      </c>
      <c r="C32" s="6" t="s">
        <v>13</v>
      </c>
      <c r="D32" s="6" t="s">
        <v>1</v>
      </c>
      <c r="E32" s="22">
        <v>8056.6</v>
      </c>
    </row>
    <row r="33" spans="2:5" x14ac:dyDescent="0.2">
      <c r="B33" s="9" t="s">
        <v>16</v>
      </c>
      <c r="C33" s="6" t="s">
        <v>13</v>
      </c>
      <c r="D33" s="6" t="s">
        <v>15</v>
      </c>
      <c r="E33" s="22">
        <v>27355.1</v>
      </c>
    </row>
    <row r="34" spans="2:5" x14ac:dyDescent="0.2">
      <c r="B34" s="9" t="s">
        <v>14</v>
      </c>
      <c r="C34" s="6" t="s">
        <v>13</v>
      </c>
      <c r="D34" s="6" t="s">
        <v>12</v>
      </c>
      <c r="E34" s="22">
        <v>6438.9</v>
      </c>
    </row>
    <row r="35" spans="2:5" x14ac:dyDescent="0.2">
      <c r="B35" s="7" t="s">
        <v>11</v>
      </c>
      <c r="C35" s="6" t="s">
        <v>9</v>
      </c>
      <c r="D35" s="6" t="s">
        <v>4</v>
      </c>
      <c r="E35" s="22">
        <f>SUM(E36)</f>
        <v>17230.300000000003</v>
      </c>
    </row>
    <row r="36" spans="2:5" x14ac:dyDescent="0.2">
      <c r="B36" s="7" t="s">
        <v>10</v>
      </c>
      <c r="C36" s="6" t="s">
        <v>9</v>
      </c>
      <c r="D36" s="6" t="s">
        <v>1</v>
      </c>
      <c r="E36" s="22">
        <v>17230.300000000003</v>
      </c>
    </row>
    <row r="37" spans="2:5" x14ac:dyDescent="0.2">
      <c r="B37" s="9" t="s">
        <v>8</v>
      </c>
      <c r="C37" s="6">
        <v>10</v>
      </c>
      <c r="D37" s="6" t="s">
        <v>4</v>
      </c>
      <c r="E37" s="22">
        <f>E38</f>
        <v>300</v>
      </c>
    </row>
    <row r="38" spans="2:5" x14ac:dyDescent="0.2">
      <c r="B38" s="9" t="s">
        <v>7</v>
      </c>
      <c r="C38" s="6" t="s">
        <v>6</v>
      </c>
      <c r="D38" s="6" t="s">
        <v>1</v>
      </c>
      <c r="E38" s="22">
        <v>300</v>
      </c>
    </row>
    <row r="39" spans="2:5" x14ac:dyDescent="0.2">
      <c r="B39" s="9" t="s">
        <v>5</v>
      </c>
      <c r="C39" s="6">
        <v>11</v>
      </c>
      <c r="D39" s="6" t="s">
        <v>4</v>
      </c>
      <c r="E39" s="22">
        <f>E40</f>
        <v>150</v>
      </c>
    </row>
    <row r="40" spans="2:5" x14ac:dyDescent="0.2">
      <c r="B40" s="9" t="s">
        <v>3</v>
      </c>
      <c r="C40" s="6" t="s">
        <v>2</v>
      </c>
      <c r="D40" s="6" t="s">
        <v>1</v>
      </c>
      <c r="E40" s="22">
        <v>150</v>
      </c>
    </row>
    <row r="41" spans="2:5" x14ac:dyDescent="0.2">
      <c r="B41" s="4" t="s">
        <v>0</v>
      </c>
      <c r="C41" s="5"/>
      <c r="D41" s="5"/>
      <c r="E41" s="3">
        <f>E14+E20+E22+E26+E31+E35+E37+E39</f>
        <v>127122.3</v>
      </c>
    </row>
  </sheetData>
  <mergeCells count="1">
    <mergeCell ref="B10:E10"/>
  </mergeCells>
  <pageMargins left="0.82677165354330717" right="0.23622047244094491" top="0" bottom="0" header="0.31496062992125984" footer="0.31496062992125984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8 Р и 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2016-06-27T05:39:09Z</cp:lastPrinted>
  <dcterms:created xsi:type="dcterms:W3CDTF">2015-11-19T09:08:37Z</dcterms:created>
  <dcterms:modified xsi:type="dcterms:W3CDTF">2016-06-27T05:39:25Z</dcterms:modified>
</cp:coreProperties>
</file>